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156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21" i="2" l="1"/>
  <c r="D21" i="2"/>
  <c r="F19" i="2"/>
  <c r="F21" i="2" s="1"/>
  <c r="C19" i="2"/>
  <c r="C21" i="2" s="1"/>
  <c r="F18" i="1" l="1"/>
</calcChain>
</file>

<file path=xl/sharedStrings.xml><?xml version="1.0" encoding="utf-8"?>
<sst xmlns="http://schemas.openxmlformats.org/spreadsheetml/2006/main" count="93" uniqueCount="67">
  <si>
    <t>Наименование ННА в соответствии с БУ</t>
  </si>
  <si>
    <t>Инвентарный номер по БУ</t>
  </si>
  <si>
    <t>Местонахождение ННА (край/область,город/пос., улица, № дома)</t>
  </si>
  <si>
    <t>Приложение 1</t>
  </si>
  <si>
    <t xml:space="preserve">84225-00002145       </t>
  </si>
  <si>
    <t>Административно-бытовой комплекс, литер А</t>
  </si>
  <si>
    <t>Бокс стояночный, литер Б</t>
  </si>
  <si>
    <t xml:space="preserve">84225-00002148       </t>
  </si>
  <si>
    <t>Склад, литер Г</t>
  </si>
  <si>
    <t xml:space="preserve">84225-00002263       </t>
  </si>
  <si>
    <t>Склад литер Д</t>
  </si>
  <si>
    <t xml:space="preserve">84225-00002152       </t>
  </si>
  <si>
    <t>Склад литер Е</t>
  </si>
  <si>
    <t xml:space="preserve">84225-00002264       </t>
  </si>
  <si>
    <t>Холодный склад, литер Ж</t>
  </si>
  <si>
    <t>84225-00002149</t>
  </si>
  <si>
    <t>Склад крытая стоянка, литер И</t>
  </si>
  <si>
    <t xml:space="preserve">84225-00002153       </t>
  </si>
  <si>
    <t xml:space="preserve">84225-00002262       </t>
  </si>
  <si>
    <t>Склад-котельная, литер К</t>
  </si>
  <si>
    <t xml:space="preserve">84225-00002150       </t>
  </si>
  <si>
    <t>Дизельная (котельная), литер Л</t>
  </si>
  <si>
    <t>Операторская ГСМ, литер М</t>
  </si>
  <si>
    <t xml:space="preserve">84225-00002261       </t>
  </si>
  <si>
    <t xml:space="preserve">84225-00002157       </t>
  </si>
  <si>
    <t>Склад ГСМ, литер Н</t>
  </si>
  <si>
    <t>84225-00002265</t>
  </si>
  <si>
    <t>Склад, литер О</t>
  </si>
  <si>
    <t>84225-00002151</t>
  </si>
  <si>
    <t>Склад металлический, литер П</t>
  </si>
  <si>
    <t>Помещение для персонала (проходная АТЦ), литер Р</t>
  </si>
  <si>
    <t>84225-00002146</t>
  </si>
  <si>
    <t>Сахалинская область, г. Южно-Сахалинск, проспект Мира, д.2 В/2</t>
  </si>
  <si>
    <t>Право долгосрочной аренды земельного участка</t>
  </si>
  <si>
    <t>Площадь, кв.м.</t>
  </si>
  <si>
    <t>Всего стоимость</t>
  </si>
  <si>
    <t>Итого недвижимое имущество</t>
  </si>
  <si>
    <t>Рыночная (независимая) стоимость (начальная цена лота) без НДС, крме того НДС по ставке, действующей на момент заключения договора купли-продажи согласно НК РФ</t>
  </si>
  <si>
    <t xml:space="preserve">           Информация по объектам ОС, входящих в комплекс производственной базы, расположенной по адресу: г. Южно-Сахалинск, пр-т Мира, 2в/2</t>
  </si>
  <si>
    <t>Перечень объектов недвижимого имущества, входящих в имущественный комплекс
«Производственная база», расположенной по адресу: г. Южно-Сахалинск, пр-т Мира, 2в/2</t>
  </si>
  <si>
    <t>п/п</t>
  </si>
  <si>
    <t>84225-00002157</t>
  </si>
  <si>
    <t>84225-00002261</t>
  </si>
  <si>
    <t>84225-00002150</t>
  </si>
  <si>
    <t>84225-00002262</t>
  </si>
  <si>
    <t xml:space="preserve">84225-00002153 </t>
  </si>
  <si>
    <t>84225-00002264</t>
  </si>
  <si>
    <t>84225-00002152</t>
  </si>
  <si>
    <t>84225-00002263</t>
  </si>
  <si>
    <t>84225-00002148</t>
  </si>
  <si>
    <t>84225-00002145</t>
  </si>
  <si>
    <t>Кадастровый номер</t>
  </si>
  <si>
    <t>65:01:0311003:391</t>
  </si>
  <si>
    <t>65:01:0311003:394</t>
  </si>
  <si>
    <t>65:01:0311003:400</t>
  </si>
  <si>
    <t>65:01:0311003:375</t>
  </si>
  <si>
    <t>65:01:0311003:393</t>
  </si>
  <si>
    <t>65:01:0311003:376</t>
  </si>
  <si>
    <t>65:01:0311003:377</t>
  </si>
  <si>
    <t>65:01:0311003:399</t>
  </si>
  <si>
    <t>65:01:0311003:378</t>
  </si>
  <si>
    <t>65:01:0311003:398</t>
  </si>
  <si>
    <t>65:01:0311003:401</t>
  </si>
  <si>
    <t>65:01:0311003:379</t>
  </si>
  <si>
    <t>65:01:0311003:397</t>
  </si>
  <si>
    <t>65:01:0311003:374</t>
  </si>
  <si>
    <t>65:01:0311002:0014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</si>
</sst>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Arial"/>
      <family val="2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43" fontId="7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" fontId="4" fillId="0" borderId="2" xfId="1" applyNumberFormat="1" applyFont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/>
    <xf numFmtId="164" fontId="5" fillId="0" borderId="1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/>
    </xf>
    <xf numFmtId="43" fontId="0" fillId="0" borderId="0" xfId="2" applyFont="1"/>
    <xf numFmtId="43" fontId="0" fillId="0" borderId="0" xfId="0" applyNumberFormat="1"/>
    <xf numFmtId="43" fontId="0" fillId="0" borderId="0" xfId="2" applyFont="1" applyAlignment="1">
      <alignment wrapText="1"/>
    </xf>
    <xf numFmtId="0" fontId="6" fillId="0" borderId="4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8" xfId="0" applyFont="1" applyBorder="1" applyAlignment="1">
      <alignment horizontal="center" vertical="center" wrapText="1"/>
    </xf>
    <xf numFmtId="0" fontId="0" fillId="2" borderId="0" xfId="0" applyFill="1"/>
    <xf numFmtId="0" fontId="6" fillId="2" borderId="4" xfId="0" applyFont="1" applyFill="1" applyBorder="1" applyAlignment="1">
      <alignment horizontal="right" vertical="center" wrapText="1"/>
    </xf>
    <xf numFmtId="0" fontId="6" fillId="2" borderId="5" xfId="0" applyFont="1" applyFill="1" applyBorder="1" applyAlignment="1">
      <alignment horizontal="right" vertical="center" wrapText="1"/>
    </xf>
    <xf numFmtId="164" fontId="6" fillId="2" borderId="5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Лист1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abSelected="1" zoomScale="85" zoomScaleNormal="85" workbookViewId="0">
      <selection activeCell="D30" sqref="D30"/>
    </sheetView>
  </sheetViews>
  <sheetFormatPr defaultRowHeight="15" x14ac:dyDescent="0.25"/>
  <cols>
    <col min="1" max="1" width="4.140625" customWidth="1"/>
    <col min="2" max="2" width="56.42578125" customWidth="1"/>
    <col min="3" max="3" width="35.140625" customWidth="1"/>
    <col min="4" max="4" width="30.140625" customWidth="1"/>
    <col min="5" max="5" width="36" customWidth="1"/>
    <col min="6" max="6" width="14.7109375" customWidth="1"/>
  </cols>
  <sheetData>
    <row r="1" spans="1:6" x14ac:dyDescent="0.25">
      <c r="A1" s="2"/>
      <c r="B1" s="2"/>
      <c r="C1" s="2"/>
      <c r="D1" s="2"/>
      <c r="E1" s="2"/>
      <c r="F1" s="3" t="s">
        <v>3</v>
      </c>
    </row>
    <row r="2" spans="1:6" ht="39" customHeight="1" x14ac:dyDescent="0.25">
      <c r="A2" s="27" t="s">
        <v>39</v>
      </c>
      <c r="B2" s="27"/>
      <c r="C2" s="27"/>
      <c r="D2" s="27"/>
      <c r="E2" s="27"/>
      <c r="F2" s="27"/>
    </row>
    <row r="3" spans="1:6" ht="42.75" x14ac:dyDescent="0.25">
      <c r="A3" s="32" t="s">
        <v>40</v>
      </c>
      <c r="B3" s="32" t="s">
        <v>0</v>
      </c>
      <c r="C3" s="32" t="s">
        <v>51</v>
      </c>
      <c r="D3" s="32" t="s">
        <v>1</v>
      </c>
      <c r="E3" s="32" t="s">
        <v>2</v>
      </c>
      <c r="F3" s="32" t="s">
        <v>34</v>
      </c>
    </row>
    <row r="4" spans="1:6" ht="15.75" x14ac:dyDescent="0.25">
      <c r="A4" s="8">
        <v>1</v>
      </c>
      <c r="B4" s="8" t="s">
        <v>5</v>
      </c>
      <c r="C4" s="8" t="s">
        <v>52</v>
      </c>
      <c r="D4" s="7" t="s">
        <v>50</v>
      </c>
      <c r="E4" s="23" t="s">
        <v>32</v>
      </c>
      <c r="F4" s="14">
        <v>854.5</v>
      </c>
    </row>
    <row r="5" spans="1:6" ht="15.75" x14ac:dyDescent="0.25">
      <c r="A5" s="8">
        <v>2</v>
      </c>
      <c r="B5" s="8" t="s">
        <v>6</v>
      </c>
      <c r="C5" s="8" t="s">
        <v>53</v>
      </c>
      <c r="D5" s="7" t="s">
        <v>49</v>
      </c>
      <c r="E5" s="24"/>
      <c r="F5" s="14">
        <v>2561.1999999999998</v>
      </c>
    </row>
    <row r="6" spans="1:6" ht="15.75" x14ac:dyDescent="0.25">
      <c r="A6" s="8">
        <v>3</v>
      </c>
      <c r="B6" s="8" t="s">
        <v>8</v>
      </c>
      <c r="C6" s="8" t="s">
        <v>54</v>
      </c>
      <c r="D6" s="7" t="s">
        <v>48</v>
      </c>
      <c r="E6" s="24"/>
      <c r="F6" s="14">
        <v>55.5</v>
      </c>
    </row>
    <row r="7" spans="1:6" ht="15.75" x14ac:dyDescent="0.25">
      <c r="A7" s="8">
        <v>4</v>
      </c>
      <c r="B7" s="8" t="s">
        <v>10</v>
      </c>
      <c r="C7" s="8" t="s">
        <v>55</v>
      </c>
      <c r="D7" s="7" t="s">
        <v>47</v>
      </c>
      <c r="E7" s="24"/>
      <c r="F7" s="14">
        <v>479.8</v>
      </c>
    </row>
    <row r="8" spans="1:6" ht="15.75" x14ac:dyDescent="0.25">
      <c r="A8" s="8">
        <v>5</v>
      </c>
      <c r="B8" s="8" t="s">
        <v>12</v>
      </c>
      <c r="C8" s="8" t="s">
        <v>56</v>
      </c>
      <c r="D8" s="7" t="s">
        <v>46</v>
      </c>
      <c r="E8" s="24"/>
      <c r="F8" s="14">
        <v>270.7</v>
      </c>
    </row>
    <row r="9" spans="1:6" ht="15.75" x14ac:dyDescent="0.25">
      <c r="A9" s="8">
        <v>6</v>
      </c>
      <c r="B9" s="8" t="s">
        <v>14</v>
      </c>
      <c r="C9" s="8" t="s">
        <v>57</v>
      </c>
      <c r="D9" s="7" t="s">
        <v>15</v>
      </c>
      <c r="E9" s="24"/>
      <c r="F9" s="14">
        <v>323.2</v>
      </c>
    </row>
    <row r="10" spans="1:6" ht="15.75" x14ac:dyDescent="0.25">
      <c r="A10" s="8">
        <v>7</v>
      </c>
      <c r="B10" s="8" t="s">
        <v>16</v>
      </c>
      <c r="C10" s="8" t="s">
        <v>58</v>
      </c>
      <c r="D10" s="7" t="s">
        <v>45</v>
      </c>
      <c r="E10" s="24"/>
      <c r="F10" s="14">
        <v>470.2</v>
      </c>
    </row>
    <row r="11" spans="1:6" ht="15.75" x14ac:dyDescent="0.25">
      <c r="A11" s="8">
        <v>8</v>
      </c>
      <c r="B11" s="8" t="s">
        <v>19</v>
      </c>
      <c r="C11" s="8" t="s">
        <v>59</v>
      </c>
      <c r="D11" s="7" t="s">
        <v>44</v>
      </c>
      <c r="E11" s="24"/>
      <c r="F11" s="14">
        <v>310.2</v>
      </c>
    </row>
    <row r="12" spans="1:6" ht="15.75" x14ac:dyDescent="0.25">
      <c r="A12" s="8">
        <v>9</v>
      </c>
      <c r="B12" s="8" t="s">
        <v>21</v>
      </c>
      <c r="C12" s="8" t="s">
        <v>60</v>
      </c>
      <c r="D12" s="7" t="s">
        <v>43</v>
      </c>
      <c r="E12" s="24"/>
      <c r="F12" s="14">
        <v>25.5</v>
      </c>
    </row>
    <row r="13" spans="1:6" ht="15.75" x14ac:dyDescent="0.25">
      <c r="A13" s="8">
        <v>10</v>
      </c>
      <c r="B13" s="8" t="s">
        <v>22</v>
      </c>
      <c r="C13" s="8" t="s">
        <v>61</v>
      </c>
      <c r="D13" s="7" t="s">
        <v>42</v>
      </c>
      <c r="E13" s="24"/>
      <c r="F13" s="14">
        <v>29</v>
      </c>
    </row>
    <row r="14" spans="1:6" ht="15.75" x14ac:dyDescent="0.25">
      <c r="A14" s="8">
        <v>11</v>
      </c>
      <c r="B14" s="8" t="s">
        <v>25</v>
      </c>
      <c r="C14" s="8" t="s">
        <v>62</v>
      </c>
      <c r="D14" s="7" t="s">
        <v>41</v>
      </c>
      <c r="E14" s="24"/>
      <c r="F14" s="14">
        <v>41.5</v>
      </c>
    </row>
    <row r="15" spans="1:6" ht="15.75" x14ac:dyDescent="0.25">
      <c r="A15" s="8">
        <v>12</v>
      </c>
      <c r="B15" s="8" t="s">
        <v>27</v>
      </c>
      <c r="C15" s="8" t="s">
        <v>63</v>
      </c>
      <c r="D15" s="7" t="s">
        <v>26</v>
      </c>
      <c r="E15" s="24"/>
      <c r="F15" s="14">
        <v>748.3</v>
      </c>
    </row>
    <row r="16" spans="1:6" ht="15.75" x14ac:dyDescent="0.25">
      <c r="A16" s="8">
        <v>13</v>
      </c>
      <c r="B16" s="8" t="s">
        <v>29</v>
      </c>
      <c r="C16" s="8" t="s">
        <v>64</v>
      </c>
      <c r="D16" s="7" t="s">
        <v>28</v>
      </c>
      <c r="E16" s="24"/>
      <c r="F16" s="14">
        <v>1867.3</v>
      </c>
    </row>
    <row r="17" spans="1:6" ht="27.75" customHeight="1" x14ac:dyDescent="0.25">
      <c r="A17" s="8">
        <v>14</v>
      </c>
      <c r="B17" s="8" t="s">
        <v>30</v>
      </c>
      <c r="C17" s="8" t="s">
        <v>65</v>
      </c>
      <c r="D17" s="7" t="s">
        <v>31</v>
      </c>
      <c r="E17" s="25"/>
      <c r="F17" s="14">
        <v>48.5</v>
      </c>
    </row>
    <row r="18" spans="1:6" ht="15.75" x14ac:dyDescent="0.25">
      <c r="A18" s="28"/>
      <c r="B18" s="29"/>
      <c r="C18" s="29"/>
      <c r="D18" s="29"/>
      <c r="E18" s="30"/>
      <c r="F18" s="31">
        <f>SUM(F4:F17)</f>
        <v>8085.4</v>
      </c>
    </row>
    <row r="19" spans="1:6" ht="31.5" x14ac:dyDescent="0.25">
      <c r="A19" s="8">
        <v>15</v>
      </c>
      <c r="B19" s="8" t="s">
        <v>33</v>
      </c>
      <c r="C19" s="8" t="s">
        <v>66</v>
      </c>
      <c r="D19" s="7" t="s">
        <v>31</v>
      </c>
      <c r="E19" s="6" t="s">
        <v>32</v>
      </c>
      <c r="F19" s="14">
        <v>39717</v>
      </c>
    </row>
    <row r="20" spans="1:6" x14ac:dyDescent="0.25">
      <c r="A20" s="1"/>
      <c r="B20" s="21"/>
      <c r="C20" s="21"/>
    </row>
    <row r="21" spans="1:6" x14ac:dyDescent="0.25">
      <c r="A21" s="1"/>
      <c r="B21" s="21"/>
      <c r="C21" s="21"/>
      <c r="D21" s="19"/>
    </row>
    <row r="22" spans="1:6" x14ac:dyDescent="0.25">
      <c r="A22" s="1"/>
      <c r="B22" s="21"/>
      <c r="C22" s="21"/>
      <c r="D22" s="19"/>
      <c r="E22" s="20"/>
    </row>
    <row r="23" spans="1:6" x14ac:dyDescent="0.25">
      <c r="A23" s="1"/>
      <c r="B23" s="21"/>
      <c r="C23" s="21"/>
      <c r="D23" s="19"/>
    </row>
    <row r="24" spans="1:6" x14ac:dyDescent="0.25">
      <c r="A24" s="1"/>
      <c r="B24" s="21"/>
      <c r="C24" s="21"/>
      <c r="D24" s="19"/>
    </row>
    <row r="25" spans="1:6" x14ac:dyDescent="0.25">
      <c r="B25" s="19"/>
      <c r="C25" s="19"/>
      <c r="D25" s="19"/>
    </row>
    <row r="26" spans="1:6" x14ac:dyDescent="0.25">
      <c r="B26" s="19"/>
      <c r="C26" s="19"/>
      <c r="D26" s="19"/>
    </row>
    <row r="27" spans="1:6" x14ac:dyDescent="0.25">
      <c r="B27" s="19"/>
      <c r="C27" s="19"/>
    </row>
    <row r="28" spans="1:6" x14ac:dyDescent="0.25">
      <c r="B28" s="19"/>
      <c r="C28" s="19"/>
    </row>
    <row r="29" spans="1:6" x14ac:dyDescent="0.25">
      <c r="B29" s="19"/>
      <c r="C29" s="19"/>
    </row>
  </sheetData>
  <mergeCells count="3">
    <mergeCell ref="B18:E18"/>
    <mergeCell ref="E4:E17"/>
    <mergeCell ref="A2:F2"/>
  </mergeCells>
  <pageMargins left="0.7" right="0.7" top="0.75" bottom="0.75" header="0.3" footer="0.3"/>
  <pageSetup paperSize="9" scale="4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opLeftCell="A11" workbookViewId="0">
      <selection activeCell="J17" sqref="J17"/>
    </sheetView>
  </sheetViews>
  <sheetFormatPr defaultRowHeight="15" x14ac:dyDescent="0.25"/>
  <cols>
    <col min="1" max="1" width="22.5703125" customWidth="1"/>
    <col min="2" max="2" width="23.42578125" customWidth="1"/>
    <col min="3" max="3" width="27.28515625" customWidth="1"/>
    <col min="4" max="4" width="1.7109375" hidden="1" customWidth="1"/>
    <col min="5" max="5" width="0" hidden="1" customWidth="1"/>
    <col min="6" max="6" width="24.42578125" customWidth="1"/>
  </cols>
  <sheetData>
    <row r="1" spans="1:6" x14ac:dyDescent="0.25">
      <c r="A1" s="2"/>
      <c r="B1" s="2"/>
      <c r="C1" s="2"/>
      <c r="F1" s="3" t="s">
        <v>3</v>
      </c>
    </row>
    <row r="2" spans="1:6" ht="37.15" customHeight="1" x14ac:dyDescent="0.25">
      <c r="A2" s="26" t="s">
        <v>38</v>
      </c>
      <c r="B2" s="26"/>
      <c r="C2" s="26"/>
      <c r="D2" s="26"/>
      <c r="E2" s="26"/>
      <c r="F2" s="26"/>
    </row>
    <row r="3" spans="1:6" ht="14.45" x14ac:dyDescent="0.3">
      <c r="A3" s="2"/>
      <c r="B3" s="2"/>
      <c r="C3" s="2"/>
      <c r="F3" s="2"/>
    </row>
    <row r="4" spans="1:6" ht="124.9" customHeight="1" x14ac:dyDescent="0.25">
      <c r="A4" s="4" t="s">
        <v>0</v>
      </c>
      <c r="B4" s="4" t="s">
        <v>1</v>
      </c>
      <c r="C4" s="4" t="s">
        <v>34</v>
      </c>
      <c r="D4" s="13"/>
      <c r="E4" s="13"/>
      <c r="F4" s="12" t="s">
        <v>37</v>
      </c>
    </row>
    <row r="5" spans="1:6" ht="45.75" customHeight="1" x14ac:dyDescent="0.25">
      <c r="A5" s="8" t="s">
        <v>5</v>
      </c>
      <c r="B5" s="7" t="s">
        <v>4</v>
      </c>
      <c r="C5" s="14">
        <v>854.5</v>
      </c>
      <c r="D5" s="9"/>
      <c r="E5">
        <v>1000</v>
      </c>
      <c r="F5" s="10">
        <v>11949458</v>
      </c>
    </row>
    <row r="6" spans="1:6" ht="45.75" customHeight="1" x14ac:dyDescent="0.25">
      <c r="A6" s="8" t="s">
        <v>6</v>
      </c>
      <c r="B6" s="7" t="s">
        <v>7</v>
      </c>
      <c r="C6" s="14">
        <v>2561.1999999999998</v>
      </c>
      <c r="F6" s="10">
        <v>40019688</v>
      </c>
    </row>
    <row r="7" spans="1:6" ht="45.75" customHeight="1" x14ac:dyDescent="0.25">
      <c r="A7" s="8" t="s">
        <v>8</v>
      </c>
      <c r="B7" s="7" t="s">
        <v>9</v>
      </c>
      <c r="C7" s="14">
        <v>55.5</v>
      </c>
      <c r="F7" s="10">
        <v>144286</v>
      </c>
    </row>
    <row r="8" spans="1:6" ht="45.75" customHeight="1" x14ac:dyDescent="0.25">
      <c r="A8" s="8" t="s">
        <v>10</v>
      </c>
      <c r="B8" s="7" t="s">
        <v>11</v>
      </c>
      <c r="C8" s="14">
        <v>479.8</v>
      </c>
      <c r="F8" s="10">
        <v>2260493</v>
      </c>
    </row>
    <row r="9" spans="1:6" ht="45.75" customHeight="1" x14ac:dyDescent="0.25">
      <c r="A9" s="8" t="s">
        <v>12</v>
      </c>
      <c r="B9" s="7" t="s">
        <v>13</v>
      </c>
      <c r="C9" s="14">
        <v>270.7</v>
      </c>
      <c r="F9" s="10">
        <v>511623</v>
      </c>
    </row>
    <row r="10" spans="1:6" ht="45.75" customHeight="1" x14ac:dyDescent="0.25">
      <c r="A10" s="8" t="s">
        <v>14</v>
      </c>
      <c r="B10" s="7" t="s">
        <v>15</v>
      </c>
      <c r="C10" s="14">
        <v>323.2</v>
      </c>
      <c r="F10" s="10">
        <v>1593002</v>
      </c>
    </row>
    <row r="11" spans="1:6" ht="45.75" customHeight="1" x14ac:dyDescent="0.25">
      <c r="A11" s="8" t="s">
        <v>16</v>
      </c>
      <c r="B11" s="7" t="s">
        <v>17</v>
      </c>
      <c r="C11" s="14">
        <v>470.2</v>
      </c>
      <c r="F11" s="10">
        <v>2309533</v>
      </c>
    </row>
    <row r="12" spans="1:6" ht="45.75" customHeight="1" x14ac:dyDescent="0.25">
      <c r="A12" s="8" t="s">
        <v>19</v>
      </c>
      <c r="B12" s="7" t="s">
        <v>18</v>
      </c>
      <c r="C12" s="14">
        <v>310.2</v>
      </c>
      <c r="F12" s="10">
        <v>832393</v>
      </c>
    </row>
    <row r="13" spans="1:6" ht="45.75" customHeight="1" x14ac:dyDescent="0.25">
      <c r="A13" s="8" t="s">
        <v>21</v>
      </c>
      <c r="B13" s="7" t="s">
        <v>20</v>
      </c>
      <c r="C13" s="14">
        <v>25.5</v>
      </c>
      <c r="D13" s="5"/>
      <c r="F13" s="10">
        <v>209786</v>
      </c>
    </row>
    <row r="14" spans="1:6" ht="45.75" customHeight="1" x14ac:dyDescent="0.25">
      <c r="A14" s="8" t="s">
        <v>22</v>
      </c>
      <c r="B14" s="7" t="s">
        <v>23</v>
      </c>
      <c r="C14" s="14">
        <v>29</v>
      </c>
      <c r="F14" s="10">
        <v>247500</v>
      </c>
    </row>
    <row r="15" spans="1:6" ht="45.75" customHeight="1" x14ac:dyDescent="0.25">
      <c r="A15" s="8" t="s">
        <v>25</v>
      </c>
      <c r="B15" s="7" t="s">
        <v>24</v>
      </c>
      <c r="C15" s="14">
        <v>41.5</v>
      </c>
      <c r="F15" s="10">
        <v>142547</v>
      </c>
    </row>
    <row r="16" spans="1:6" ht="45.75" customHeight="1" x14ac:dyDescent="0.25">
      <c r="A16" s="8" t="s">
        <v>27</v>
      </c>
      <c r="B16" s="7" t="s">
        <v>26</v>
      </c>
      <c r="C16" s="14">
        <v>748.3</v>
      </c>
      <c r="F16" s="10">
        <v>2561304</v>
      </c>
    </row>
    <row r="17" spans="1:6" ht="45.75" customHeight="1" x14ac:dyDescent="0.25">
      <c r="A17" s="8" t="s">
        <v>29</v>
      </c>
      <c r="B17" s="7" t="s">
        <v>28</v>
      </c>
      <c r="C17" s="14">
        <v>1687.3</v>
      </c>
      <c r="F17" s="10">
        <v>23884719</v>
      </c>
    </row>
    <row r="18" spans="1:6" ht="45.75" customHeight="1" x14ac:dyDescent="0.25">
      <c r="A18" s="8" t="s">
        <v>30</v>
      </c>
      <c r="B18" s="7" t="s">
        <v>31</v>
      </c>
      <c r="C18" s="14">
        <v>48.5</v>
      </c>
      <c r="F18" s="10">
        <v>698649</v>
      </c>
    </row>
    <row r="19" spans="1:6" ht="27.75" customHeight="1" x14ac:dyDescent="0.25">
      <c r="A19" s="22" t="s">
        <v>36</v>
      </c>
      <c r="B19" s="22"/>
      <c r="C19" s="15">
        <f>SUM(C5:C18)</f>
        <v>7905.4</v>
      </c>
      <c r="F19" s="11">
        <f>SUM(F5:F18)</f>
        <v>87364981</v>
      </c>
    </row>
    <row r="20" spans="1:6" ht="47.25" x14ac:dyDescent="0.25">
      <c r="A20" s="8" t="s">
        <v>33</v>
      </c>
      <c r="B20" s="7" t="s">
        <v>31</v>
      </c>
      <c r="C20" s="16">
        <v>39717</v>
      </c>
      <c r="F20" s="17">
        <v>62554275</v>
      </c>
    </row>
    <row r="21" spans="1:6" ht="15.75" x14ac:dyDescent="0.25">
      <c r="A21" s="22" t="s">
        <v>35</v>
      </c>
      <c r="B21" s="22"/>
      <c r="C21" s="18">
        <f>C19+C20</f>
        <v>47622.400000000001</v>
      </c>
      <c r="D21" s="18">
        <f t="shared" ref="D21:F21" si="0">D19+D20</f>
        <v>0</v>
      </c>
      <c r="E21" s="18">
        <f t="shared" si="0"/>
        <v>0</v>
      </c>
      <c r="F21" s="18">
        <f t="shared" si="0"/>
        <v>149919256</v>
      </c>
    </row>
    <row r="22" spans="1:6" ht="14.45" x14ac:dyDescent="0.3">
      <c r="A22" s="1"/>
    </row>
    <row r="23" spans="1:6" ht="14.45" x14ac:dyDescent="0.3">
      <c r="A23" s="1"/>
    </row>
    <row r="24" spans="1:6" ht="14.45" x14ac:dyDescent="0.3">
      <c r="A24" s="1"/>
    </row>
    <row r="25" spans="1:6" ht="14.45" x14ac:dyDescent="0.3">
      <c r="A25" s="1"/>
    </row>
    <row r="26" spans="1:6" ht="14.45" x14ac:dyDescent="0.3">
      <c r="A26" s="1"/>
    </row>
    <row r="27" spans="1:6" ht="14.45" x14ac:dyDescent="0.3">
      <c r="A27" s="1"/>
    </row>
  </sheetData>
  <mergeCells count="3">
    <mergeCell ref="A19:B19"/>
    <mergeCell ref="A21:B21"/>
    <mergeCell ref="A2:F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Mikhail A. Galdynskiy</cp:lastModifiedBy>
  <cp:lastPrinted>2018-12-06T02:33:01Z</cp:lastPrinted>
  <dcterms:created xsi:type="dcterms:W3CDTF">2018-06-20T23:57:36Z</dcterms:created>
  <dcterms:modified xsi:type="dcterms:W3CDTF">2018-12-26T08:54:46Z</dcterms:modified>
</cp:coreProperties>
</file>